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2" activeTab="3"/>
  </bookViews>
  <sheets>
    <sheet name="封面" sheetId="3" r:id="rId1"/>
    <sheet name="编制说明" sheetId="4" r:id="rId2"/>
    <sheet name="汇总表" sheetId="5" r:id="rId3"/>
    <sheet name="拆除工程-控制价" sheetId="2" r:id="rId4"/>
    <sheet name="拆除工程-清单" sheetId="6" r:id="rId5"/>
  </sheets>
  <externalReferences>
    <externalReference r:id="rId6"/>
  </externalReferences>
  <definedNames>
    <definedName name="anh">IF(AND(YEAR(TODAY())&lt;2013),NA(),IF([1]电气表三!XEX1&lt;&gt;0,ROUND([1]电气表三!XEX1*[1]电气表三!XFA1,0),""))</definedName>
    <definedName name="aqf">IF(AND(YEAR(TODAY())&lt;2013,MONTH(TODAY())&gt;5),"",IF([1]电气表三!XEX1&lt;&gt;0,ROUND([1]电气表三!XEX1/100*[1]电气表三!XFA1,0),""))</definedName>
    <definedName name="h">EVALUATE(#REF!)</definedName>
    <definedName name="j">EVALUATE(#REF!)</definedName>
    <definedName name="m">EVALUATE(#REF!)</definedName>
    <definedName name="n">#REF!</definedName>
    <definedName name="rgh">IF(AND(YEAR(TODAY())&lt;2014,MONTH(TODAY())&gt;4)," ",IF([1]电气表三!XEW1&lt;&gt;0,ROUND([1]电气表三!XEW1*[1]电气表三!XFA1,0),""))</definedName>
    <definedName name="sbh">IF(OR(YEAR(TODAY())&lt;2014,MONTH(TODAY())&gt;5),NA(),IF([1]电气表三!XEZ1&lt;&gt;0,ROUND([1]电气表三!XFA1*[1]电气表三!XEZ1,0),""))</definedName>
    <definedName name="sqf">IF(OR(YEAR(TODAY())&lt;2014,MONTH(TODAY())&gt;4),NA(),IF([1]电气表三!XEZ1&lt;&gt;0,ROUND([1]电气表三!XFA1/100*[1]电气表三!XEZ1,0),""))</definedName>
    <definedName name="x">EVALUATE(#REF!)</definedName>
    <definedName name="y">EVALUATE(#REF!)</definedName>
    <definedName name="ZCH">IF(OR(YEAR(TODAY())&lt;2014,MONTH(TODAY())&gt;4),"",IF([1]电气表三!XEY1&lt;&gt;0,ROUND([1]电气表三!XEY1*[1]电气表三!XFA1,0),""))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IF(OR(YEAR(TODAY())&lt;2014,MONTH(TODAY())&gt;5),NA(),IF([1]电气表三!XEZ1&lt;&gt;0,ROUND([1]电气表三!XFA1*[1]电气表三!XEZ1,0),""))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1">编制说明!$A$1:$A$5</definedName>
    <definedName name="_xlnm.Print_Area" localSheetId="2">汇总表!$A$1:$F$5</definedName>
    <definedName name="_xlnm.Print_Area" localSheetId="3">'拆除工程-控制价'!$A$1:$K$40</definedName>
    <definedName name="_xlnm.Print_Titles" localSheetId="3">'拆除工程-控制价'!$1:$5</definedName>
    <definedName name="_xlnm.Print_Area" localSheetId="4">'拆除工程-清单'!$A$1:$K$40</definedName>
    <definedName name="_xlnm.Print_Titles" localSheetId="4">'拆除工程-清单'!$1:$5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<sst xmlns="http://schemas.openxmlformats.org/spreadsheetml/2006/main" count="286" uniqueCount="124">
  <si>
    <t>东莞市石龙镇产业基地配套路网交通
综合整治项目---外环连接线拆除</t>
  </si>
  <si>
    <t>工程</t>
  </si>
  <si>
    <t>采 购 控 制 价</t>
  </si>
  <si>
    <t>招  标  人：</t>
  </si>
  <si>
    <t>东莞市城市工程建设集团有限公司</t>
  </si>
  <si>
    <t>编  制  人：</t>
  </si>
  <si>
    <t>编制时间：   年   月   日</t>
  </si>
  <si>
    <t>审  核  人：</t>
  </si>
  <si>
    <t>审核时间：   年   月   日</t>
  </si>
  <si>
    <t>编制说明</t>
  </si>
  <si>
    <t>1、采购范围：东莞市石龙镇产业基地配套路网交通综合整治项目---外环连接线-拆除工程所包含的全部工程内容及其他为实现合同目的所涉及的承包范围。</t>
  </si>
  <si>
    <t>2、本项目为固定单价；按图纸范围内包工、包料（租赁）、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</si>
  <si>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</si>
  <si>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</si>
  <si>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东莞市石龙镇产业基地配套路网交通综合整治项目---外环连接线工程-拆除工程
限价费用汇总表</t>
  </si>
  <si>
    <t>序号</t>
  </si>
  <si>
    <t>费用名称</t>
  </si>
  <si>
    <t>采购控制价</t>
  </si>
  <si>
    <t>采购限价
（元）</t>
  </si>
  <si>
    <t>投标报价
（元）</t>
  </si>
  <si>
    <t>备注</t>
  </si>
  <si>
    <t>临建工程</t>
  </si>
  <si>
    <t>2024年东莞市建设工程施工公开招标投标中标价下浮率-市政工程-其他-9.56%</t>
  </si>
  <si>
    <t>汇总报价</t>
  </si>
  <si>
    <t>小写：</t>
  </si>
  <si>
    <t>大写：</t>
  </si>
  <si>
    <t>分部分项工程和单价措施项目清单与计价表</t>
  </si>
  <si>
    <t>工程名称：拆除工程</t>
  </si>
  <si>
    <t>标段：</t>
  </si>
  <si>
    <t>第 1 页  共 1 页</t>
  </si>
  <si>
    <t>项目编码</t>
  </si>
  <si>
    <t>项目名称</t>
  </si>
  <si>
    <t>项目特征描述</t>
  </si>
  <si>
    <t>计量单位</t>
  </si>
  <si>
    <t>工程量</t>
  </si>
  <si>
    <t>金额（元）</t>
  </si>
  <si>
    <t>综合单价</t>
  </si>
  <si>
    <t>综合合价</t>
  </si>
  <si>
    <t>其中</t>
  </si>
  <si>
    <t>暂估价</t>
  </si>
  <si>
    <t>铺装工程-拆除工程</t>
  </si>
  <si>
    <t>041001002001</t>
  </si>
  <si>
    <t>破除现状透水砖面层及基础层</t>
  </si>
  <si>
    <t>1.名称:现状人行道面层
2.拆除50mm厚透水砖面层，拆除30mm厚水泥砂浆粘结层
3.拆除150mm厚混凝土
4.拆除200mm厚碎石垫层</t>
  </si>
  <si>
    <t>m2</t>
  </si>
  <si>
    <t>041001005001</t>
  </si>
  <si>
    <t>拆除现状混凝土道牙</t>
  </si>
  <si>
    <t>1.名称:混凝土道牙
2.折除150mm宽*600mm高立道牙，拆除20mm厚DS M15水泥砂浆
3.拆除100mm厚C25混凝土基层
4.拆除100mm厚6%水泥石粉渣垫层</t>
  </si>
  <si>
    <t>m</t>
  </si>
  <si>
    <t>041001008001</t>
  </si>
  <si>
    <t>拆除现状防浪矮墙</t>
  </si>
  <si>
    <t>1.名称:现状防浪矮墙
2.内容:拆除现状防浪矮墙
3.规格:450mm*500mm</t>
  </si>
  <si>
    <t>011606002001</t>
  </si>
  <si>
    <t>折除现状2.2米高铁皮围挡</t>
  </si>
  <si>
    <t>1.内容:折除现状2.2米高铁皮围挡
2.废弃料品种:型钢、波纹钢板
3.运距:投标人自行考虑</t>
  </si>
  <si>
    <t>011613001001</t>
  </si>
  <si>
    <t>拆除3.5米现状庭院灯</t>
  </si>
  <si>
    <t>1.内容:拆除3.5米现状庭院灯（含拆除基础）
2.废弃料品种:庭院灯
3.运距:投标人自行考虑</t>
  </si>
  <si>
    <t>个</t>
  </si>
  <si>
    <t>040103002006</t>
  </si>
  <si>
    <t>余方弃置</t>
  </si>
  <si>
    <t>1.废弃料品种:建筑垃圾、石方
2.运距:投标人自行考虑</t>
  </si>
  <si>
    <t>m3</t>
  </si>
  <si>
    <t>040103002007</t>
  </si>
  <si>
    <t>1.废弃料品种:土方
2.运距:投标人自行考虑</t>
  </si>
  <si>
    <t>道路工程</t>
  </si>
  <si>
    <t>041001001006</t>
  </si>
  <si>
    <t>道路病害板块挖除</t>
  </si>
  <si>
    <t>1.部位:道路病害板
2.材质:混凝土面层
3.厚度:20cm</t>
  </si>
  <si>
    <t>041001003001</t>
  </si>
  <si>
    <t>拆除基层</t>
  </si>
  <si>
    <t>1.部位:道路病害板
2.材质:水泥石粉渣稳定层
3.厚度:25cm</t>
  </si>
  <si>
    <t>010103002002</t>
  </si>
  <si>
    <t>1.废弃料品种:砼碎块碎渣
2.运距:投标人自行考虑</t>
  </si>
  <si>
    <t>010103002003</t>
  </si>
  <si>
    <t>1.废弃料品种:水泥石粉渣稳定层渣
2.运距:投标人自行考虑</t>
  </si>
  <si>
    <t>LD-3.01~3.13 罗浮山大桥卫生间</t>
  </si>
  <si>
    <t>011601001001</t>
  </si>
  <si>
    <t>砖砌体拆除</t>
  </si>
  <si>
    <t>1.拆除种类:拆除现状200厚砖砌墙体</t>
  </si>
  <si>
    <t>011605001001</t>
  </si>
  <si>
    <t>平面块料拆除</t>
  </si>
  <si>
    <t>1.饰面材料种类:拆除现状室内硬质铺装地面</t>
  </si>
  <si>
    <t>010103002001</t>
  </si>
  <si>
    <t>1.废弃料品种:建筑垃圾外运
2.废料运距:投标人自行考虑</t>
  </si>
  <si>
    <t>011610002001</t>
  </si>
  <si>
    <t>金属门窗拆除（4m2以内）</t>
  </si>
  <si>
    <t>1.拆除门种类:拆除现状室内门0.7x2.1米、拆除现状室内门0.8x2.1米、拆除现状不锈钢门
2.拆除窗种类:拆除现状玻璃窗
3.废料运距:投标人自行考虑</t>
  </si>
  <si>
    <t>樘</t>
  </si>
  <si>
    <t>011610002002</t>
  </si>
  <si>
    <t>金属窗拆除（超过4m2）</t>
  </si>
  <si>
    <t>1.拆除窗种类:拆除现状玻璃窗
2.废料运距:投标人自行考虑</t>
  </si>
  <si>
    <t>011610002003</t>
  </si>
  <si>
    <t>拆除不锈钢防盗网</t>
  </si>
  <si>
    <t>1.拆除种类:拆除不锈钢防盗网
2.废料运距:投标人自行考虑</t>
  </si>
  <si>
    <t>011614004001</t>
  </si>
  <si>
    <t>拆除现状铁皮屋顶</t>
  </si>
  <si>
    <t>1.拆除种类:拆除现状铁皮屋顶，12x7x1.2米
2.废料运距:投标人自行考虑</t>
  </si>
  <si>
    <t>挡墙</t>
  </si>
  <si>
    <t>011602001001</t>
  </si>
  <si>
    <t>拆除现状挡墙</t>
  </si>
  <si>
    <t>1.构件名称:拆除现状挡墙
2.拆除构件的厚度或规格尺寸:24*3.5m
3.废料运距:投标人自行考虑</t>
  </si>
  <si>
    <t>LD-7.01~7.02 现状台阶改造(共5处)</t>
  </si>
  <si>
    <t>041001001001</t>
  </si>
  <si>
    <t>拆除现状台阶及垫层</t>
  </si>
  <si>
    <t>1.内容:拆除现状台阶及垫层</t>
  </si>
  <si>
    <t>041001001002</t>
  </si>
  <si>
    <t>拆除现状挡墙及垫层</t>
  </si>
  <si>
    <t>1.拆除200*730mm砖砌体挡墙
2.拆除100mm厚混凝土垫层</t>
  </si>
  <si>
    <t>041001001003</t>
  </si>
  <si>
    <t>拆除现状50厚台阶石材面层，台阶数量27级</t>
  </si>
  <si>
    <t>1.内容:拆除现状50厚台阶石材面层，台阶数量27级</t>
  </si>
  <si>
    <t>040103002001</t>
  </si>
  <si>
    <t>安全岛</t>
  </si>
  <si>
    <t>041001001005</t>
  </si>
  <si>
    <t>拆除路面</t>
  </si>
  <si>
    <t>1.内容:拆除路面
2.拆除200mm厚C30混凝土垫层
3.拆除250mm厚6%水泥石粉渣垫层</t>
  </si>
  <si>
    <t>040103002004</t>
  </si>
  <si>
    <t>040103002005</t>
  </si>
  <si>
    <t>小   计</t>
  </si>
  <si>
    <t>税   率 9%</t>
  </si>
  <si>
    <t>合   计</t>
  </si>
  <si>
    <t>注：为计取规费等的使用，可在表中增设其中：“定额人工费”。</t>
  </si>
  <si>
    <t>表—08</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</si>
</sst>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2">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2"/>
      <name val="宋体"/>
      <charset val="134"/>
    </font>
    <font>
      <b/>
      <sz val="18"/>
      <name val="宋体"/>
      <charset val="134"/>
    </font>
    <font>
      <b/>
      <sz val="12"/>
      <name val="宋体"/>
      <charset val="134"/>
    </font>
    <font>
      <b/>
      <sz val="14"/>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4" borderId="16" applyNumberFormat="0" applyAlignment="0" applyProtection="0">
      <alignment vertical="center"/>
    </xf>
    <xf numFmtId="0" fontId="22" fillId="5" borderId="17" applyNumberFormat="0" applyAlignment="0" applyProtection="0">
      <alignment vertical="center"/>
    </xf>
    <xf numFmtId="0" fontId="23" fillId="5" borderId="16" applyNumberFormat="0" applyAlignment="0" applyProtection="0">
      <alignment vertical="center"/>
    </xf>
    <xf numFmtId="0" fontId="24" fillId="6"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10" xfId="49" applyFont="1" applyFill="1" applyBorder="1" applyAlignment="1">
      <alignment horizontal="right" vertical="center" wrapText="1"/>
    </xf>
    <xf numFmtId="176" fontId="2" fillId="2" borderId="7" xfId="49" applyNumberFormat="1" applyFont="1" applyFill="1" applyBorder="1" applyAlignment="1">
      <alignment horizontal="right" vertical="center" wrapText="1"/>
    </xf>
    <xf numFmtId="0" fontId="2" fillId="2" borderId="7" xfId="49" applyFont="1" applyFill="1" applyBorder="1" applyAlignment="1">
      <alignment horizontal="right" vertical="center" wrapText="1"/>
    </xf>
    <xf numFmtId="0" fontId="4" fillId="2" borderId="0" xfId="49" applyFont="1" applyFill="1" applyAlignment="1">
      <alignment horizontal="right" vertical="top" wrapText="1"/>
    </xf>
    <xf numFmtId="176" fontId="2" fillId="2" borderId="4" xfId="49" applyNumberFormat="1" applyFont="1" applyFill="1" applyBorder="1" applyAlignment="1">
      <alignment horizontal="center" vertical="center" wrapText="1"/>
    </xf>
    <xf numFmtId="176" fontId="2" fillId="2" borderId="7" xfId="49" applyNumberFormat="1" applyFont="1" applyFill="1" applyBorder="1" applyAlignment="1">
      <alignment horizontal="center" vertical="center" wrapText="1"/>
    </xf>
    <xf numFmtId="0" fontId="6" fillId="0" borderId="0" xfId="0" applyFont="1" applyFill="1" applyBorder="1" applyAlignment="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176" fontId="7" fillId="0" borderId="0" xfId="0" applyNumberFormat="1" applyFont="1" applyFill="1" applyBorder="1" applyAlignment="1">
      <alignment horizontal="center" vertical="center"/>
    </xf>
    <xf numFmtId="0" fontId="8" fillId="0" borderId="7" xfId="0" applyFont="1" applyFill="1" applyBorder="1" applyAlignment="1">
      <alignment horizontal="center" vertical="center"/>
    </xf>
    <xf numFmtId="176" fontId="8" fillId="0" borderId="7"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6" fillId="0" borderId="7" xfId="0" applyFont="1" applyFill="1" applyBorder="1" applyAlignment="1">
      <alignment horizontal="center" vertical="center"/>
    </xf>
    <xf numFmtId="177" fontId="6" fillId="0" borderId="7" xfId="0" applyNumberFormat="1" applyFont="1" applyFill="1" applyBorder="1" applyAlignment="1">
      <alignment horizontal="center" vertical="center"/>
    </xf>
    <xf numFmtId="0" fontId="4" fillId="0" borderId="7" xfId="0" applyFont="1" applyFill="1" applyBorder="1" applyAlignment="1">
      <alignment vertical="center"/>
    </xf>
    <xf numFmtId="0" fontId="6" fillId="0" borderId="0" xfId="0" applyFont="1" applyFill="1" applyAlignment="1">
      <alignment horizontal="center" vertical="center" wrapText="1"/>
    </xf>
    <xf numFmtId="176" fontId="6" fillId="0" borderId="7" xfId="0" applyNumberFormat="1" applyFont="1" applyFill="1" applyBorder="1" applyAlignment="1">
      <alignment vertical="center"/>
    </xf>
    <xf numFmtId="0" fontId="4" fillId="0" borderId="7" xfId="0"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6" fillId="0" borderId="7" xfId="0" applyFont="1" applyFill="1" applyBorder="1" applyAlignment="1">
      <alignment vertical="center" wrapText="1"/>
    </xf>
    <xf numFmtId="0" fontId="6" fillId="0" borderId="7" xfId="0" applyFont="1" applyFill="1" applyBorder="1" applyAlignment="1">
      <alignment horizontal="left" vertical="center" wrapText="1"/>
    </xf>
    <xf numFmtId="0" fontId="0" fillId="0" borderId="0" xfId="49" applyFont="1" applyFill="1" applyBorder="1" applyAlignment="1"/>
    <xf numFmtId="0" fontId="4" fillId="2" borderId="0" xfId="49" applyFont="1" applyFill="1" applyBorder="1" applyAlignment="1">
      <alignment horizontal="left" vertical="center" wrapText="1"/>
    </xf>
    <xf numFmtId="0" fontId="7" fillId="2" borderId="11" xfId="49" applyFont="1" applyFill="1" applyBorder="1" applyAlignment="1">
      <alignment horizontal="center" wrapText="1"/>
    </xf>
    <xf numFmtId="0" fontId="7" fillId="2" borderId="0" xfId="49" applyFont="1" applyFill="1" applyBorder="1" applyAlignment="1">
      <alignment horizontal="left" wrapText="1"/>
    </xf>
    <xf numFmtId="0" fontId="10" fillId="2" borderId="0" xfId="49" applyFont="1" applyFill="1" applyBorder="1" applyAlignment="1">
      <alignment horizontal="center" wrapText="1"/>
    </xf>
    <xf numFmtId="0" fontId="10" fillId="2" borderId="0" xfId="49" applyFont="1" applyFill="1" applyBorder="1" applyAlignment="1">
      <alignment wrapText="1"/>
    </xf>
    <xf numFmtId="0" fontId="9" fillId="2" borderId="0" xfId="49" applyFont="1" applyFill="1" applyBorder="1" applyAlignment="1">
      <alignment horizontal="center" wrapText="1"/>
    </xf>
    <xf numFmtId="0" fontId="11" fillId="2" borderId="11" xfId="49" applyFont="1" applyFill="1" applyBorder="1" applyAlignment="1">
      <alignment horizontal="center" wrapText="1"/>
    </xf>
    <xf numFmtId="0" fontId="9" fillId="2" borderId="0" xfId="49" applyFont="1" applyFill="1" applyBorder="1" applyAlignment="1">
      <alignment horizontal="right" wrapText="1"/>
    </xf>
    <xf numFmtId="0" fontId="2" fillId="2" borderId="12" xfId="49" applyFont="1" applyFill="1" applyBorder="1" applyAlignment="1">
      <alignment horizontal="center" vertical="top" wrapText="1"/>
    </xf>
    <xf numFmtId="0" fontId="6" fillId="2" borderId="0" xfId="49" applyFont="1" applyFill="1" applyBorder="1" applyAlignment="1">
      <alignment horizontal="left" wrapText="1"/>
    </xf>
    <xf numFmtId="0" fontId="11" fillId="2" borderId="11"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4" fillId="2" borderId="0" xfId="49" applyFont="1" applyFill="1" applyBorder="1" applyAlignment="1">
      <alignment horizontal="center" vertical="center" wrapText="1"/>
    </xf>
    <xf numFmtId="0" fontId="6" fillId="2" borderId="0" xfId="49" applyFont="1" applyFill="1" applyBorder="1" applyAlignment="1">
      <alignment vertical="center" wrapText="1"/>
    </xf>
    <xf numFmtId="0" fontId="9" fillId="2" borderId="0" xfId="49" applyFont="1" applyFill="1" applyBorder="1" applyAlignment="1">
      <alignment horizontal="left" wrapText="1"/>
    </xf>
    <xf numFmtId="0" fontId="4" fillId="2" borderId="0" xfId="49" applyFont="1" applyFill="1" applyBorder="1" applyAlignment="1">
      <alignment horizontal="right" vertical="top" wrapText="1"/>
    </xf>
    <xf numFmtId="0" fontId="4"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J5" sqref="J5"/>
    </sheetView>
  </sheetViews>
  <sheetFormatPr defaultColWidth="8.28571428571429" defaultRowHeight="12" outlineLevelCol="6"/>
  <cols>
    <col min="1" max="1" width="11.1428571428571" style="47" customWidth="1"/>
    <col min="2" max="2" width="2.28571428571429" style="47" customWidth="1"/>
    <col min="3" max="3" width="19.8571428571429" style="47" customWidth="1"/>
    <col min="4" max="4" width="20.7142857142857" style="47" customWidth="1"/>
    <col min="5" max="5" width="42.7142857142857" style="47" customWidth="1"/>
    <col min="6" max="6" width="2.56190476190476" style="47" customWidth="1"/>
    <col min="7" max="7" width="12.5619047619048" style="47" customWidth="1"/>
    <col min="8" max="16384" width="8.28571428571429" style="47"/>
  </cols>
  <sheetData>
    <row r="1" ht="127.5" customHeight="1" spans="1:7">
      <c r="A1" s="48"/>
      <c r="B1" s="48"/>
      <c r="C1" s="49" t="s">
        <v>0</v>
      </c>
      <c r="D1" s="49"/>
      <c r="E1" s="49"/>
      <c r="F1" s="49"/>
      <c r="G1" s="50" t="s">
        <v>1</v>
      </c>
    </row>
    <row r="2" ht="60" customHeight="1" spans="1:7">
      <c r="A2" s="51" t="s">
        <v>2</v>
      </c>
      <c r="B2" s="51"/>
      <c r="C2" s="51"/>
      <c r="D2" s="51"/>
      <c r="E2" s="51"/>
      <c r="F2" s="51"/>
      <c r="G2" s="51"/>
    </row>
    <row r="3" ht="75" customHeight="1" spans="1:7">
      <c r="A3" s="52"/>
      <c r="B3" s="53" t="s">
        <v>3</v>
      </c>
      <c r="C3" s="53"/>
      <c r="D3" s="54" t="s">
        <v>4</v>
      </c>
      <c r="E3" s="54"/>
      <c r="F3" s="52"/>
      <c r="G3" s="52"/>
    </row>
    <row r="4" ht="65.1" customHeight="1" spans="1:7">
      <c r="A4" s="52"/>
      <c r="B4" s="55"/>
      <c r="C4" s="55"/>
      <c r="D4" s="56"/>
      <c r="E4" s="56"/>
      <c r="F4" s="52"/>
      <c r="G4" s="52"/>
    </row>
    <row r="5" ht="60" customHeight="1" spans="1:7">
      <c r="A5" s="57"/>
      <c r="B5" s="53" t="s">
        <v>5</v>
      </c>
      <c r="C5" s="53"/>
      <c r="D5" s="58"/>
      <c r="E5" s="59" t="s">
        <v>6</v>
      </c>
      <c r="F5" s="57"/>
      <c r="G5" s="57"/>
    </row>
    <row r="6" ht="36" customHeight="1" spans="1:7">
      <c r="A6" s="57"/>
      <c r="B6" s="55"/>
      <c r="C6" s="55"/>
      <c r="D6" s="56"/>
      <c r="E6" s="60"/>
      <c r="F6" s="57"/>
      <c r="G6" s="57"/>
    </row>
    <row r="7" ht="60.75" customHeight="1" spans="1:7">
      <c r="A7" s="57"/>
      <c r="B7" s="53" t="s">
        <v>7</v>
      </c>
      <c r="C7" s="53"/>
      <c r="D7" s="58"/>
      <c r="E7" s="59" t="s">
        <v>8</v>
      </c>
      <c r="F7" s="57"/>
      <c r="G7" s="57"/>
    </row>
    <row r="8" ht="36" customHeight="1" spans="1:7">
      <c r="A8" s="57"/>
      <c r="B8" s="61"/>
      <c r="C8" s="61"/>
      <c r="D8" s="56"/>
      <c r="E8" s="60"/>
      <c r="F8" s="61"/>
      <c r="G8" s="61"/>
    </row>
    <row r="9" ht="69.75" customHeight="1" spans="1:7">
      <c r="A9" s="57"/>
      <c r="B9" s="62"/>
      <c r="C9" s="62"/>
      <c r="D9" s="53"/>
      <c r="E9" s="53"/>
      <c r="F9" s="57"/>
      <c r="G9" s="57"/>
    </row>
    <row r="10" ht="18" customHeight="1" spans="1:7">
      <c r="A10" s="57"/>
      <c r="B10" s="62"/>
      <c r="C10" s="62"/>
      <c r="D10" s="63"/>
      <c r="E10" s="63"/>
      <c r="F10" s="64"/>
      <c r="G10" s="64"/>
    </row>
    <row r="11" ht="18" customHeight="1" spans="1:7">
      <c r="A11" s="48"/>
      <c r="B11" s="48"/>
      <c r="C11" s="61"/>
      <c r="D11" s="61"/>
      <c r="E11" s="61"/>
      <c r="F11" s="61"/>
      <c r="G11" s="6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115" zoomScaleNormal="100" workbookViewId="0">
      <selection activeCell="J5" sqref="J5"/>
    </sheetView>
  </sheetViews>
  <sheetFormatPr defaultColWidth="11" defaultRowHeight="33" customHeight="1"/>
  <cols>
    <col min="1" max="1" width="120" style="43" customWidth="1"/>
    <col min="2" max="23" width="11.2857142857143" style="28"/>
    <col min="24" max="16384" width="11" style="28"/>
  </cols>
  <sheetData>
    <row r="1" ht="42.95" customHeight="1" spans="1:1">
      <c r="A1" s="44" t="s">
        <v>9</v>
      </c>
    </row>
    <row r="2" ht="44.1" customHeight="1" spans="1:1">
      <c r="A2" s="45" t="s">
        <v>10</v>
      </c>
    </row>
    <row r="3" ht="132" customHeight="1" spans="1:1">
      <c r="A3" s="46" t="s">
        <v>11</v>
      </c>
    </row>
    <row r="4" ht="42" customHeight="1" spans="1:1">
      <c r="A4" s="45" t="s">
        <v>12</v>
      </c>
    </row>
    <row r="5" ht="42" customHeight="1" spans="1:1">
      <c r="A5" s="45" t="s">
        <v>13</v>
      </c>
    </row>
    <row r="6" ht="42" customHeight="1" spans="1:1">
      <c r="A6" s="45"/>
    </row>
    <row r="7" customHeight="1" spans="1:1">
      <c r="A7" s="45"/>
    </row>
    <row r="9" customHeight="1" spans="1:1">
      <c r="A9" s="28"/>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view="pageBreakPreview" zoomScaleNormal="100" workbookViewId="0">
      <selection activeCell="M5" sqref="M5"/>
    </sheetView>
  </sheetViews>
  <sheetFormatPr defaultColWidth="9" defaultRowHeight="14.25"/>
  <cols>
    <col min="1" max="1" width="6.85714285714286" style="28" customWidth="1"/>
    <col min="2" max="2" width="19.1428571428571" style="28" customWidth="1"/>
    <col min="3" max="3" width="26.5714285714286" style="28" customWidth="1"/>
    <col min="4" max="4" width="27.7142857142857" style="28" customWidth="1"/>
    <col min="5" max="5" width="23.7142857142857" style="28" customWidth="1"/>
    <col min="6" max="6" width="27.5714285714286" style="28" customWidth="1"/>
    <col min="7" max="10" width="9" style="28"/>
    <col min="11" max="11" width="17.3333333333333" style="28"/>
    <col min="12" max="16384" width="9" style="28"/>
  </cols>
  <sheetData>
    <row r="1" ht="105" customHeight="1" spans="1:6">
      <c r="A1" s="29" t="s">
        <v>14</v>
      </c>
      <c r="B1" s="30"/>
      <c r="C1" s="30"/>
      <c r="D1" s="31"/>
      <c r="E1" s="30"/>
      <c r="F1" s="30"/>
    </row>
    <row r="2" ht="51.95" customHeight="1" spans="1:6">
      <c r="A2" s="32" t="s">
        <v>15</v>
      </c>
      <c r="B2" s="32" t="s">
        <v>16</v>
      </c>
      <c r="C2" s="32" t="s">
        <v>17</v>
      </c>
      <c r="D2" s="33" t="s">
        <v>18</v>
      </c>
      <c r="E2" s="34" t="s">
        <v>19</v>
      </c>
      <c r="F2" s="32" t="s">
        <v>20</v>
      </c>
    </row>
    <row r="3" ht="72.95" customHeight="1" spans="1:15">
      <c r="A3" s="35">
        <v>1</v>
      </c>
      <c r="B3" s="35" t="s">
        <v>21</v>
      </c>
      <c r="C3" s="36">
        <f>'拆除工程-控制价'!J40</f>
        <v>1869665.60447728</v>
      </c>
      <c r="D3" s="36">
        <f>C3*(1-9.56%)</f>
        <v>1690925.57268925</v>
      </c>
      <c r="E3" s="37"/>
      <c r="F3" s="37"/>
      <c r="G3" s="38" t="s">
        <v>22</v>
      </c>
      <c r="H3" s="38"/>
      <c r="I3" s="38"/>
      <c r="J3" s="38"/>
      <c r="K3" s="38"/>
      <c r="L3" s="38"/>
      <c r="M3" s="38"/>
      <c r="N3" s="38"/>
      <c r="O3" s="38"/>
    </row>
    <row r="4" ht="51.95" customHeight="1" spans="1:6">
      <c r="A4" s="32" t="s">
        <v>23</v>
      </c>
      <c r="B4" s="32"/>
      <c r="C4" s="32"/>
      <c r="D4" s="39" t="s">
        <v>24</v>
      </c>
      <c r="E4" s="40"/>
      <c r="F4" s="40"/>
    </row>
    <row r="5" ht="51.95" customHeight="1" spans="1:6">
      <c r="A5" s="32"/>
      <c r="B5" s="32"/>
      <c r="C5" s="32"/>
      <c r="D5" s="39" t="s">
        <v>25</v>
      </c>
      <c r="E5" s="40"/>
      <c r="F5" s="40"/>
    </row>
    <row r="9" spans="3:4">
      <c r="C9" s="41"/>
      <c r="D9" s="41"/>
    </row>
    <row r="10" spans="4:4">
      <c r="D10" s="41"/>
    </row>
    <row r="11" spans="4:4">
      <c r="D11" s="41"/>
    </row>
    <row r="12" spans="4:4">
      <c r="D12" s="42"/>
    </row>
  </sheetData>
  <mergeCells count="5">
    <mergeCell ref="A1:F1"/>
    <mergeCell ref="G3:O3"/>
    <mergeCell ref="E4:F4"/>
    <mergeCell ref="E5:F5"/>
    <mergeCell ref="A4:C5"/>
  </mergeCells>
  <pageMargins left="0.75" right="0.75" top="1" bottom="1" header="0.5" footer="0.5"/>
  <pageSetup paperSize="9" scale="73" orientation="portrait"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showGridLines="0" tabSelected="1" view="pageBreakPreview" zoomScale="145" zoomScaleNormal="100" topLeftCell="A32" workbookViewId="0">
      <selection activeCell="N36" sqref="N36"/>
    </sheetView>
  </sheetViews>
  <sheetFormatPr defaultColWidth="9" defaultRowHeight="12"/>
  <cols>
    <col min="1" max="1" width="6.33333333333333" customWidth="1"/>
    <col min="2" max="2" width="17.6666666666667" customWidth="1"/>
    <col min="3" max="3" width="16.1619047619048" customWidth="1"/>
    <col min="4" max="4" width="26.5047619047619" customWidth="1"/>
    <col min="5" max="5" width="3.33333333333333" customWidth="1"/>
    <col min="6" max="6" width="5.83809523809524" customWidth="1"/>
    <col min="7" max="7" width="9.82857142857143" customWidth="1"/>
    <col min="8" max="8" width="1.16190476190476" customWidth="1"/>
    <col min="9" max="9" width="8.66666666666667" customWidth="1"/>
    <col min="10" max="10" width="17" customWidth="1"/>
    <col min="11" max="11" width="9" customWidth="1"/>
  </cols>
  <sheetData>
    <row r="1" ht="33" customHeight="1" spans="1:11">
      <c r="A1" s="1" t="s">
        <v>26</v>
      </c>
      <c r="B1" s="1"/>
      <c r="C1" s="1"/>
      <c r="D1" s="1"/>
      <c r="E1" s="1"/>
      <c r="F1" s="1"/>
      <c r="G1" s="1"/>
      <c r="H1" s="1"/>
      <c r="I1" s="17"/>
      <c r="J1" s="17"/>
      <c r="K1" s="17"/>
    </row>
    <row r="2" ht="21" customHeight="1" spans="1:11">
      <c r="A2" s="2" t="s">
        <v>27</v>
      </c>
      <c r="B2" s="2"/>
      <c r="C2" s="2"/>
      <c r="D2" s="2"/>
      <c r="E2" s="2" t="s">
        <v>28</v>
      </c>
      <c r="F2" s="2"/>
      <c r="G2" s="2"/>
      <c r="H2" s="2"/>
      <c r="I2" s="18" t="s">
        <v>29</v>
      </c>
      <c r="J2" s="18"/>
      <c r="K2" s="18"/>
    </row>
    <row r="3" ht="21" customHeight="1" spans="1:11">
      <c r="A3" s="3" t="s">
        <v>15</v>
      </c>
      <c r="B3" s="4" t="s">
        <v>30</v>
      </c>
      <c r="C3" s="4" t="s">
        <v>31</v>
      </c>
      <c r="D3" s="4" t="s">
        <v>32</v>
      </c>
      <c r="E3" s="4"/>
      <c r="F3" s="4" t="s">
        <v>33</v>
      </c>
      <c r="G3" s="4" t="s">
        <v>34</v>
      </c>
      <c r="H3" s="4" t="s">
        <v>35</v>
      </c>
      <c r="I3" s="4"/>
      <c r="J3" s="4"/>
      <c r="K3" s="19"/>
    </row>
    <row r="4" ht="22" customHeight="1" spans="1:11">
      <c r="A4" s="5"/>
      <c r="B4" s="6"/>
      <c r="C4" s="6"/>
      <c r="D4" s="6"/>
      <c r="E4" s="6"/>
      <c r="F4" s="6"/>
      <c r="G4" s="6"/>
      <c r="H4" s="6" t="s">
        <v>36</v>
      </c>
      <c r="I4" s="6"/>
      <c r="J4" s="6" t="s">
        <v>37</v>
      </c>
      <c r="K4" s="20" t="s">
        <v>38</v>
      </c>
    </row>
    <row r="5" ht="22" customHeight="1" spans="1:11">
      <c r="A5" s="5"/>
      <c r="B5" s="6"/>
      <c r="C5" s="6"/>
      <c r="D5" s="6"/>
      <c r="E5" s="6"/>
      <c r="F5" s="6"/>
      <c r="G5" s="6"/>
      <c r="H5" s="6"/>
      <c r="I5" s="6"/>
      <c r="J5" s="6"/>
      <c r="K5" s="20" t="s">
        <v>39</v>
      </c>
    </row>
    <row r="6" ht="28.5" customHeight="1" spans="1:11">
      <c r="A6" s="5"/>
      <c r="B6" s="7"/>
      <c r="C6" s="7" t="s">
        <v>40</v>
      </c>
      <c r="D6" s="7"/>
      <c r="E6" s="7"/>
      <c r="F6" s="7"/>
      <c r="G6" s="8"/>
      <c r="H6" s="8"/>
      <c r="I6" s="8"/>
      <c r="J6" s="8"/>
      <c r="K6" s="21"/>
    </row>
    <row r="7" ht="66.75" customHeight="1" spans="1:11">
      <c r="A7" s="5">
        <v>1</v>
      </c>
      <c r="B7" s="7" t="s">
        <v>41</v>
      </c>
      <c r="C7" s="7" t="s">
        <v>42</v>
      </c>
      <c r="D7" s="7" t="s">
        <v>43</v>
      </c>
      <c r="E7" s="7"/>
      <c r="F7" s="6" t="s">
        <v>44</v>
      </c>
      <c r="G7" s="8">
        <v>15220.67</v>
      </c>
      <c r="H7" s="8">
        <v>40.06</v>
      </c>
      <c r="I7" s="8"/>
      <c r="J7" s="26">
        <f>G7*H7</f>
        <v>609740.0402</v>
      </c>
      <c r="K7" s="21"/>
    </row>
    <row r="8" ht="92.25" customHeight="1" spans="1:11">
      <c r="A8" s="5">
        <v>2</v>
      </c>
      <c r="B8" s="7" t="s">
        <v>45</v>
      </c>
      <c r="C8" s="7" t="s">
        <v>46</v>
      </c>
      <c r="D8" s="7" t="s">
        <v>47</v>
      </c>
      <c r="E8" s="7"/>
      <c r="F8" s="6" t="s">
        <v>48</v>
      </c>
      <c r="G8" s="8">
        <v>8552.6</v>
      </c>
      <c r="H8" s="8">
        <v>13.33</v>
      </c>
      <c r="I8" s="8"/>
      <c r="J8" s="26">
        <f t="shared" ref="J8:J37" si="0">G8*H8</f>
        <v>114006.158</v>
      </c>
      <c r="K8" s="21"/>
    </row>
    <row r="9" ht="41.25" customHeight="1" spans="1:11">
      <c r="A9" s="5">
        <v>3</v>
      </c>
      <c r="B9" s="7" t="s">
        <v>49</v>
      </c>
      <c r="C9" s="7" t="s">
        <v>50</v>
      </c>
      <c r="D9" s="7" t="s">
        <v>51</v>
      </c>
      <c r="E9" s="7"/>
      <c r="F9" s="6" t="s">
        <v>48</v>
      </c>
      <c r="G9" s="8">
        <v>2933.4</v>
      </c>
      <c r="H9" s="8">
        <v>51.34</v>
      </c>
      <c r="I9" s="8"/>
      <c r="J9" s="26">
        <f t="shared" si="0"/>
        <v>150600.756</v>
      </c>
      <c r="K9" s="21"/>
    </row>
    <row r="10" ht="66.75" customHeight="1" spans="1:11">
      <c r="A10" s="5">
        <v>4</v>
      </c>
      <c r="B10" s="7" t="s">
        <v>52</v>
      </c>
      <c r="C10" s="7" t="s">
        <v>53</v>
      </c>
      <c r="D10" s="7" t="s">
        <v>54</v>
      </c>
      <c r="E10" s="7"/>
      <c r="F10" s="6" t="s">
        <v>44</v>
      </c>
      <c r="G10" s="8">
        <v>1368</v>
      </c>
      <c r="H10" s="8">
        <v>9.31</v>
      </c>
      <c r="I10" s="8"/>
      <c r="J10" s="26">
        <f t="shared" si="0"/>
        <v>12736.08</v>
      </c>
      <c r="K10" s="21"/>
    </row>
    <row r="11" ht="54" customHeight="1" spans="1:11">
      <c r="A11" s="5">
        <v>5</v>
      </c>
      <c r="B11" s="7" t="s">
        <v>55</v>
      </c>
      <c r="C11" s="7" t="s">
        <v>56</v>
      </c>
      <c r="D11" s="7" t="s">
        <v>57</v>
      </c>
      <c r="E11" s="7"/>
      <c r="F11" s="6" t="s">
        <v>58</v>
      </c>
      <c r="G11" s="8">
        <v>22</v>
      </c>
      <c r="H11" s="8">
        <v>167.6</v>
      </c>
      <c r="I11" s="8"/>
      <c r="J11" s="26">
        <f t="shared" si="0"/>
        <v>3687.2</v>
      </c>
      <c r="K11" s="21"/>
    </row>
    <row r="12" ht="41.25" customHeight="1" spans="1:11">
      <c r="A12" s="5">
        <v>6</v>
      </c>
      <c r="B12" s="7" t="s">
        <v>59</v>
      </c>
      <c r="C12" s="7" t="s">
        <v>60</v>
      </c>
      <c r="D12" s="7" t="s">
        <v>61</v>
      </c>
      <c r="E12" s="7"/>
      <c r="F12" s="6" t="s">
        <v>62</v>
      </c>
      <c r="G12" s="8">
        <v>9124.0235</v>
      </c>
      <c r="H12" s="8">
        <v>51.14</v>
      </c>
      <c r="I12" s="8"/>
      <c r="J12" s="26">
        <f t="shared" si="0"/>
        <v>466602.56179</v>
      </c>
      <c r="K12" s="21"/>
    </row>
    <row r="13" ht="28.5" customHeight="1" spans="1:11">
      <c r="A13" s="5">
        <v>7</v>
      </c>
      <c r="B13" s="7" t="s">
        <v>63</v>
      </c>
      <c r="C13" s="7" t="s">
        <v>60</v>
      </c>
      <c r="D13" s="7" t="s">
        <v>64</v>
      </c>
      <c r="E13" s="7"/>
      <c r="F13" s="6" t="s">
        <v>62</v>
      </c>
      <c r="G13" s="8">
        <v>342.104</v>
      </c>
      <c r="H13" s="8">
        <v>30.88</v>
      </c>
      <c r="I13" s="8"/>
      <c r="J13" s="26">
        <f t="shared" si="0"/>
        <v>10564.17152</v>
      </c>
      <c r="K13" s="21"/>
    </row>
    <row r="14" ht="18" customHeight="1" spans="1:11">
      <c r="A14" s="5"/>
      <c r="B14" s="7"/>
      <c r="C14" s="7" t="s">
        <v>65</v>
      </c>
      <c r="D14" s="7"/>
      <c r="E14" s="7"/>
      <c r="F14" s="7"/>
      <c r="G14" s="8"/>
      <c r="H14" s="8"/>
      <c r="I14" s="8"/>
      <c r="J14" s="26"/>
      <c r="K14" s="21"/>
    </row>
    <row r="15" ht="41.25" customHeight="1" spans="1:11">
      <c r="A15" s="5">
        <v>8</v>
      </c>
      <c r="B15" s="7" t="s">
        <v>66</v>
      </c>
      <c r="C15" s="7" t="s">
        <v>67</v>
      </c>
      <c r="D15" s="7" t="s">
        <v>68</v>
      </c>
      <c r="E15" s="7"/>
      <c r="F15" s="6" t="s">
        <v>44</v>
      </c>
      <c r="G15" s="8">
        <v>4548.37</v>
      </c>
      <c r="H15" s="8">
        <v>22.48</v>
      </c>
      <c r="I15" s="8"/>
      <c r="J15" s="26">
        <f t="shared" si="0"/>
        <v>102247.3576</v>
      </c>
      <c r="K15" s="21"/>
    </row>
    <row r="16" ht="41.25" customHeight="1" spans="1:11">
      <c r="A16" s="5">
        <v>9</v>
      </c>
      <c r="B16" s="7" t="s">
        <v>69</v>
      </c>
      <c r="C16" s="7" t="s">
        <v>70</v>
      </c>
      <c r="D16" s="7" t="s">
        <v>71</v>
      </c>
      <c r="E16" s="7"/>
      <c r="F16" s="6" t="s">
        <v>44</v>
      </c>
      <c r="G16" s="8">
        <v>4548.37</v>
      </c>
      <c r="H16" s="8">
        <v>21.5</v>
      </c>
      <c r="I16" s="8"/>
      <c r="J16" s="26">
        <f t="shared" si="0"/>
        <v>97789.955</v>
      </c>
      <c r="K16" s="21"/>
    </row>
    <row r="17" ht="28.5" customHeight="1" spans="1:11">
      <c r="A17" s="5">
        <v>10</v>
      </c>
      <c r="B17" s="7" t="s">
        <v>72</v>
      </c>
      <c r="C17" s="7" t="s">
        <v>60</v>
      </c>
      <c r="D17" s="7" t="s">
        <v>73</v>
      </c>
      <c r="E17" s="7"/>
      <c r="F17" s="6" t="s">
        <v>62</v>
      </c>
      <c r="G17" s="8">
        <v>909.67</v>
      </c>
      <c r="H17" s="8">
        <v>66.6</v>
      </c>
      <c r="I17" s="8"/>
      <c r="J17" s="26">
        <f t="shared" si="0"/>
        <v>60584.022</v>
      </c>
      <c r="K17" s="21"/>
    </row>
    <row r="18" ht="41.25" customHeight="1" spans="1:11">
      <c r="A18" s="5">
        <v>11</v>
      </c>
      <c r="B18" s="7" t="s">
        <v>74</v>
      </c>
      <c r="C18" s="7" t="s">
        <v>60</v>
      </c>
      <c r="D18" s="7" t="s">
        <v>75</v>
      </c>
      <c r="E18" s="7"/>
      <c r="F18" s="6" t="s">
        <v>62</v>
      </c>
      <c r="G18" s="8">
        <v>1137.09</v>
      </c>
      <c r="H18" s="8">
        <v>34.7</v>
      </c>
      <c r="I18" s="8"/>
      <c r="J18" s="26">
        <f t="shared" si="0"/>
        <v>39457.023</v>
      </c>
      <c r="K18" s="21"/>
    </row>
    <row r="19" ht="41.25" customHeight="1" spans="1:11">
      <c r="A19" s="5"/>
      <c r="B19" s="7"/>
      <c r="C19" s="7" t="s">
        <v>76</v>
      </c>
      <c r="D19" s="7"/>
      <c r="E19" s="7"/>
      <c r="F19" s="7"/>
      <c r="G19" s="8"/>
      <c r="H19" s="8"/>
      <c r="I19" s="8"/>
      <c r="J19" s="26"/>
      <c r="K19" s="21"/>
    </row>
    <row r="20" ht="28.5" customHeight="1" spans="1:11">
      <c r="A20" s="5">
        <v>12</v>
      </c>
      <c r="B20" s="7" t="s">
        <v>77</v>
      </c>
      <c r="C20" s="7" t="s">
        <v>78</v>
      </c>
      <c r="D20" s="7" t="s">
        <v>79</v>
      </c>
      <c r="E20" s="7"/>
      <c r="F20" s="6" t="s">
        <v>62</v>
      </c>
      <c r="G20" s="8">
        <v>10.21</v>
      </c>
      <c r="H20" s="8">
        <v>109.34</v>
      </c>
      <c r="I20" s="8"/>
      <c r="J20" s="26">
        <f t="shared" si="0"/>
        <v>1116.3614</v>
      </c>
      <c r="K20" s="21"/>
    </row>
    <row r="21" ht="28.5" customHeight="1" spans="1:11">
      <c r="A21" s="5">
        <v>13</v>
      </c>
      <c r="B21" s="7" t="s">
        <v>80</v>
      </c>
      <c r="C21" s="7" t="s">
        <v>81</v>
      </c>
      <c r="D21" s="7" t="s">
        <v>82</v>
      </c>
      <c r="E21" s="7"/>
      <c r="F21" s="6" t="s">
        <v>44</v>
      </c>
      <c r="G21" s="8">
        <v>53.85</v>
      </c>
      <c r="H21" s="8">
        <v>22.27</v>
      </c>
      <c r="I21" s="8"/>
      <c r="J21" s="26">
        <f t="shared" si="0"/>
        <v>1199.2395</v>
      </c>
      <c r="K21" s="21"/>
    </row>
    <row r="22" ht="28.5" customHeight="1" spans="1:11">
      <c r="A22" s="5">
        <v>14</v>
      </c>
      <c r="B22" s="7" t="s">
        <v>83</v>
      </c>
      <c r="C22" s="7" t="s">
        <v>60</v>
      </c>
      <c r="D22" s="7" t="s">
        <v>84</v>
      </c>
      <c r="E22" s="7"/>
      <c r="F22" s="6" t="s">
        <v>62</v>
      </c>
      <c r="G22" s="8">
        <v>11.83</v>
      </c>
      <c r="H22" s="8">
        <v>69.15</v>
      </c>
      <c r="I22" s="8"/>
      <c r="J22" s="26">
        <f t="shared" si="0"/>
        <v>818.0445</v>
      </c>
      <c r="K22" s="21"/>
    </row>
    <row r="23" ht="92.25" customHeight="1" spans="1:11">
      <c r="A23" s="5">
        <v>15</v>
      </c>
      <c r="B23" s="7" t="s">
        <v>85</v>
      </c>
      <c r="C23" s="7" t="s">
        <v>86</v>
      </c>
      <c r="D23" s="7" t="s">
        <v>87</v>
      </c>
      <c r="E23" s="7"/>
      <c r="F23" s="6" t="s">
        <v>88</v>
      </c>
      <c r="G23" s="8">
        <v>11</v>
      </c>
      <c r="H23" s="8">
        <v>71.63</v>
      </c>
      <c r="I23" s="8"/>
      <c r="J23" s="26">
        <f t="shared" si="0"/>
        <v>787.93</v>
      </c>
      <c r="K23" s="21"/>
    </row>
    <row r="24" ht="41.25" customHeight="1" spans="1:11">
      <c r="A24" s="5">
        <v>16</v>
      </c>
      <c r="B24" s="7" t="s">
        <v>89</v>
      </c>
      <c r="C24" s="7" t="s">
        <v>90</v>
      </c>
      <c r="D24" s="7" t="s">
        <v>91</v>
      </c>
      <c r="E24" s="7"/>
      <c r="F24" s="6" t="s">
        <v>88</v>
      </c>
      <c r="G24" s="8">
        <v>3</v>
      </c>
      <c r="H24" s="8">
        <v>137.67</v>
      </c>
      <c r="I24" s="8"/>
      <c r="J24" s="26">
        <f t="shared" si="0"/>
        <v>413.01</v>
      </c>
      <c r="K24" s="21"/>
    </row>
    <row r="25" ht="41.25" customHeight="1" spans="1:11">
      <c r="A25" s="5">
        <v>17</v>
      </c>
      <c r="B25" s="7" t="s">
        <v>92</v>
      </c>
      <c r="C25" s="7" t="s">
        <v>93</v>
      </c>
      <c r="D25" s="7" t="s">
        <v>94</v>
      </c>
      <c r="E25" s="7"/>
      <c r="F25" s="6" t="s">
        <v>44</v>
      </c>
      <c r="G25" s="8">
        <v>24.74</v>
      </c>
      <c r="H25" s="8">
        <v>32.95</v>
      </c>
      <c r="I25" s="8"/>
      <c r="J25" s="26">
        <f t="shared" si="0"/>
        <v>815.183</v>
      </c>
      <c r="K25" s="21"/>
    </row>
    <row r="26" ht="41.25" customHeight="1" spans="1:11">
      <c r="A26" s="5">
        <v>18</v>
      </c>
      <c r="B26" s="7" t="s">
        <v>95</v>
      </c>
      <c r="C26" s="7" t="s">
        <v>96</v>
      </c>
      <c r="D26" s="7" t="s">
        <v>97</v>
      </c>
      <c r="E26" s="7"/>
      <c r="F26" s="6" t="s">
        <v>44</v>
      </c>
      <c r="G26" s="8">
        <v>84</v>
      </c>
      <c r="H26" s="8">
        <v>19.79</v>
      </c>
      <c r="I26" s="8"/>
      <c r="J26" s="26">
        <f t="shared" si="0"/>
        <v>1662.36</v>
      </c>
      <c r="K26" s="21"/>
    </row>
    <row r="27" ht="18" customHeight="1" spans="1:11">
      <c r="A27" s="5"/>
      <c r="B27" s="7"/>
      <c r="C27" s="7" t="s">
        <v>98</v>
      </c>
      <c r="D27" s="7"/>
      <c r="E27" s="7"/>
      <c r="F27" s="7"/>
      <c r="G27" s="8"/>
      <c r="H27" s="8"/>
      <c r="I27" s="8"/>
      <c r="J27" s="26"/>
      <c r="K27" s="21"/>
    </row>
    <row r="28" ht="54" customHeight="1" spans="1:11">
      <c r="A28" s="5">
        <v>19</v>
      </c>
      <c r="B28" s="7" t="s">
        <v>99</v>
      </c>
      <c r="C28" s="7" t="s">
        <v>100</v>
      </c>
      <c r="D28" s="7" t="s">
        <v>101</v>
      </c>
      <c r="E28" s="7"/>
      <c r="F28" s="6" t="s">
        <v>62</v>
      </c>
      <c r="G28" s="8">
        <v>33.6</v>
      </c>
      <c r="H28" s="8">
        <v>602.62</v>
      </c>
      <c r="I28" s="8"/>
      <c r="J28" s="26">
        <f t="shared" si="0"/>
        <v>20248.032</v>
      </c>
      <c r="K28" s="21"/>
    </row>
    <row r="29" ht="41.25" customHeight="1" spans="1:11">
      <c r="A29" s="5"/>
      <c r="B29" s="7"/>
      <c r="C29" s="7" t="s">
        <v>102</v>
      </c>
      <c r="D29" s="7"/>
      <c r="E29" s="7"/>
      <c r="F29" s="7"/>
      <c r="G29" s="8"/>
      <c r="H29" s="8"/>
      <c r="I29" s="8"/>
      <c r="J29" s="26"/>
      <c r="K29" s="21"/>
    </row>
    <row r="30" ht="28.5" customHeight="1" spans="1:11">
      <c r="A30" s="5">
        <v>20</v>
      </c>
      <c r="B30" s="7" t="s">
        <v>103</v>
      </c>
      <c r="C30" s="7" t="s">
        <v>104</v>
      </c>
      <c r="D30" s="7" t="s">
        <v>105</v>
      </c>
      <c r="E30" s="7"/>
      <c r="F30" s="6" t="s">
        <v>44</v>
      </c>
      <c r="G30" s="8">
        <v>106.6</v>
      </c>
      <c r="H30" s="8">
        <v>68.83</v>
      </c>
      <c r="I30" s="8"/>
      <c r="J30" s="26">
        <f t="shared" si="0"/>
        <v>7337.278</v>
      </c>
      <c r="K30" s="21"/>
    </row>
    <row r="31" ht="28.5" customHeight="1" spans="1:11">
      <c r="A31" s="5">
        <v>21</v>
      </c>
      <c r="B31" s="7" t="s">
        <v>106</v>
      </c>
      <c r="C31" s="7" t="s">
        <v>107</v>
      </c>
      <c r="D31" s="7" t="s">
        <v>108</v>
      </c>
      <c r="E31" s="7"/>
      <c r="F31" s="6" t="s">
        <v>48</v>
      </c>
      <c r="G31" s="8">
        <v>80.35</v>
      </c>
      <c r="H31" s="8">
        <v>20.98</v>
      </c>
      <c r="I31" s="8"/>
      <c r="J31" s="26">
        <f t="shared" si="0"/>
        <v>1685.743</v>
      </c>
      <c r="K31" s="21"/>
    </row>
    <row r="32" ht="41.25" customHeight="1" spans="1:11">
      <c r="A32" s="5">
        <v>22</v>
      </c>
      <c r="B32" s="7" t="s">
        <v>109</v>
      </c>
      <c r="C32" s="7" t="s">
        <v>110</v>
      </c>
      <c r="D32" s="7" t="s">
        <v>111</v>
      </c>
      <c r="E32" s="7"/>
      <c r="F32" s="6" t="s">
        <v>44</v>
      </c>
      <c r="G32" s="8">
        <v>216.95</v>
      </c>
      <c r="H32" s="8">
        <v>35.22</v>
      </c>
      <c r="I32" s="8"/>
      <c r="J32" s="26">
        <f t="shared" si="0"/>
        <v>7640.979</v>
      </c>
      <c r="K32" s="21"/>
    </row>
    <row r="33" ht="41.25" customHeight="1" spans="1:11">
      <c r="A33" s="5">
        <v>23</v>
      </c>
      <c r="B33" s="7" t="s">
        <v>112</v>
      </c>
      <c r="C33" s="7" t="s">
        <v>60</v>
      </c>
      <c r="D33" s="7" t="s">
        <v>61</v>
      </c>
      <c r="E33" s="7"/>
      <c r="F33" s="6" t="s">
        <v>62</v>
      </c>
      <c r="G33" s="8">
        <v>50.8113</v>
      </c>
      <c r="H33" s="8">
        <v>51.14</v>
      </c>
      <c r="I33" s="8"/>
      <c r="J33" s="26">
        <f t="shared" si="0"/>
        <v>2598.489882</v>
      </c>
      <c r="K33" s="21"/>
    </row>
    <row r="34" ht="18" customHeight="1" spans="1:11">
      <c r="A34" s="5"/>
      <c r="B34" s="7"/>
      <c r="C34" s="7" t="s">
        <v>113</v>
      </c>
      <c r="D34" s="7"/>
      <c r="E34" s="7"/>
      <c r="F34" s="7"/>
      <c r="G34" s="8"/>
      <c r="H34" s="8"/>
      <c r="I34" s="8"/>
      <c r="J34" s="6"/>
      <c r="K34" s="21"/>
    </row>
    <row r="35" ht="54" customHeight="1" spans="1:11">
      <c r="A35" s="5">
        <v>24</v>
      </c>
      <c r="B35" s="7" t="s">
        <v>114</v>
      </c>
      <c r="C35" s="7" t="s">
        <v>115</v>
      </c>
      <c r="D35" s="7" t="s">
        <v>116</v>
      </c>
      <c r="E35" s="7"/>
      <c r="F35" s="6" t="s">
        <v>44</v>
      </c>
      <c r="G35" s="8">
        <v>15</v>
      </c>
      <c r="H35" s="8">
        <v>45.49</v>
      </c>
      <c r="I35" s="8"/>
      <c r="J35" s="6">
        <f t="shared" si="0"/>
        <v>682.35</v>
      </c>
      <c r="K35" s="21"/>
    </row>
    <row r="36" ht="41.25" customHeight="1" spans="1:11">
      <c r="A36" s="5">
        <v>25</v>
      </c>
      <c r="B36" s="7" t="s">
        <v>117</v>
      </c>
      <c r="C36" s="7" t="s">
        <v>60</v>
      </c>
      <c r="D36" s="7" t="s">
        <v>61</v>
      </c>
      <c r="E36" s="7"/>
      <c r="F36" s="6" t="s">
        <v>62</v>
      </c>
      <c r="G36" s="8">
        <v>3</v>
      </c>
      <c r="H36" s="8">
        <v>51.14</v>
      </c>
      <c r="I36" s="8"/>
      <c r="J36" s="6">
        <f t="shared" si="0"/>
        <v>153.42</v>
      </c>
      <c r="K36" s="21"/>
    </row>
    <row r="37" ht="28.5" customHeight="1" spans="1:11">
      <c r="A37" s="9">
        <v>26</v>
      </c>
      <c r="B37" s="10" t="s">
        <v>118</v>
      </c>
      <c r="C37" s="10" t="s">
        <v>60</v>
      </c>
      <c r="D37" s="10" t="s">
        <v>64</v>
      </c>
      <c r="E37" s="10"/>
      <c r="F37" s="11" t="s">
        <v>62</v>
      </c>
      <c r="G37" s="12">
        <v>3.75</v>
      </c>
      <c r="H37" s="12">
        <v>30.88</v>
      </c>
      <c r="I37" s="12"/>
      <c r="J37" s="6">
        <f t="shared" si="0"/>
        <v>115.8</v>
      </c>
      <c r="K37" s="22"/>
    </row>
    <row r="38" ht="28.5" customHeight="1" spans="1:11">
      <c r="A38" s="13" t="s">
        <v>119</v>
      </c>
      <c r="B38" s="14"/>
      <c r="C38" s="13"/>
      <c r="D38" s="13"/>
      <c r="E38" s="13"/>
      <c r="F38" s="13"/>
      <c r="G38" s="13"/>
      <c r="H38" s="13"/>
      <c r="I38" s="13"/>
      <c r="J38" s="27">
        <f>SUM(J7:J37)</f>
        <v>1715289.545392</v>
      </c>
      <c r="K38" s="24"/>
    </row>
    <row r="39" ht="28.5" customHeight="1" spans="1:11">
      <c r="A39" s="13" t="s">
        <v>120</v>
      </c>
      <c r="B39" s="14"/>
      <c r="C39" s="13"/>
      <c r="D39" s="13"/>
      <c r="E39" s="13"/>
      <c r="F39" s="13"/>
      <c r="G39" s="13"/>
      <c r="H39" s="13"/>
      <c r="I39" s="13"/>
      <c r="J39" s="27">
        <f>J38*0.09</f>
        <v>154376.05908528</v>
      </c>
      <c r="K39" s="24"/>
    </row>
    <row r="40" ht="28.5" customHeight="1" spans="1:11">
      <c r="A40" s="13" t="s">
        <v>121</v>
      </c>
      <c r="B40" s="14"/>
      <c r="C40" s="13"/>
      <c r="D40" s="13"/>
      <c r="E40" s="13"/>
      <c r="F40" s="13"/>
      <c r="G40" s="13"/>
      <c r="H40" s="13"/>
      <c r="I40" s="13"/>
      <c r="J40" s="27">
        <f>J38+J39</f>
        <v>1869665.60447728</v>
      </c>
      <c r="K40" s="24"/>
    </row>
    <row r="41" ht="17.25" customHeight="1" spans="1:11">
      <c r="A41" s="15" t="s">
        <v>122</v>
      </c>
      <c r="B41" s="15"/>
      <c r="C41" s="15"/>
      <c r="D41" s="15"/>
      <c r="E41" s="15"/>
      <c r="F41" s="15"/>
      <c r="G41" s="15"/>
      <c r="H41" s="15"/>
      <c r="I41" s="15"/>
      <c r="J41" s="15"/>
      <c r="K41" s="15"/>
    </row>
    <row r="42" ht="17.25" customHeight="1" spans="1:11">
      <c r="A42" s="15"/>
      <c r="B42" s="15"/>
      <c r="C42" s="15"/>
      <c r="D42" s="15"/>
      <c r="E42" s="16"/>
      <c r="F42" s="16"/>
      <c r="G42" s="16"/>
      <c r="H42" s="16"/>
      <c r="I42" s="25" t="s">
        <v>123</v>
      </c>
      <c r="J42" s="25"/>
      <c r="K42" s="25"/>
    </row>
  </sheetData>
  <mergeCells count="84">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I40"/>
    <mergeCell ref="A41:K41"/>
    <mergeCell ref="A42:D42"/>
    <mergeCell ref="E42:H42"/>
    <mergeCell ref="I42:K42"/>
    <mergeCell ref="A3:A5"/>
    <mergeCell ref="B3:B5"/>
    <mergeCell ref="C3:C5"/>
    <mergeCell ref="F3:F5"/>
    <mergeCell ref="G3:G5"/>
    <mergeCell ref="J4:J5"/>
    <mergeCell ref="D3:E5"/>
    <mergeCell ref="H4:I5"/>
  </mergeCells>
  <printOptions horizontalCentered="1"/>
  <pageMargins left="0.118055555555556" right="0.118055555555556" top="0.594444444444444" bottom="0" header="0.594444444444444" footer="0"/>
  <pageSetup paperSize="9" scale="92"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showGridLines="0" view="pageBreakPreview" zoomScaleNormal="100" topLeftCell="A28" workbookViewId="0">
      <selection activeCell="S33" sqref="S33"/>
    </sheetView>
  </sheetViews>
  <sheetFormatPr defaultColWidth="9" defaultRowHeight="12"/>
  <cols>
    <col min="1" max="1" width="6.33333333333333" customWidth="1"/>
    <col min="2" max="2" width="17.6666666666667" customWidth="1"/>
    <col min="3" max="3" width="16.1619047619048" customWidth="1"/>
    <col min="4" max="4" width="26.5047619047619" customWidth="1"/>
    <col min="5" max="5" width="3.33333333333333" customWidth="1"/>
    <col min="6" max="6" width="5.83809523809524" customWidth="1"/>
    <col min="7" max="7" width="9.82857142857143" customWidth="1"/>
    <col min="8" max="8" width="1.16190476190476" customWidth="1"/>
    <col min="9" max="9" width="9.33333333333333" customWidth="1"/>
    <col min="10" max="10" width="17" customWidth="1"/>
    <col min="11" max="11" width="9" customWidth="1"/>
  </cols>
  <sheetData>
    <row r="1" ht="33" customHeight="1" spans="1:11">
      <c r="A1" s="1" t="s">
        <v>26</v>
      </c>
      <c r="B1" s="1"/>
      <c r="C1" s="1"/>
      <c r="D1" s="1"/>
      <c r="E1" s="1"/>
      <c r="F1" s="1"/>
      <c r="G1" s="1"/>
      <c r="H1" s="1"/>
      <c r="I1" s="17"/>
      <c r="J1" s="17"/>
      <c r="K1" s="17"/>
    </row>
    <row r="2" ht="21" customHeight="1" spans="1:11">
      <c r="A2" s="2" t="s">
        <v>27</v>
      </c>
      <c r="B2" s="2"/>
      <c r="C2" s="2"/>
      <c r="D2" s="2"/>
      <c r="E2" s="2" t="s">
        <v>28</v>
      </c>
      <c r="F2" s="2"/>
      <c r="G2" s="2"/>
      <c r="H2" s="2"/>
      <c r="I2" s="18" t="s">
        <v>29</v>
      </c>
      <c r="J2" s="18"/>
      <c r="K2" s="18"/>
    </row>
    <row r="3" ht="21" customHeight="1" spans="1:11">
      <c r="A3" s="3" t="s">
        <v>15</v>
      </c>
      <c r="B3" s="4" t="s">
        <v>30</v>
      </c>
      <c r="C3" s="4" t="s">
        <v>31</v>
      </c>
      <c r="D3" s="4" t="s">
        <v>32</v>
      </c>
      <c r="E3" s="4"/>
      <c r="F3" s="4" t="s">
        <v>33</v>
      </c>
      <c r="G3" s="4" t="s">
        <v>34</v>
      </c>
      <c r="H3" s="4" t="s">
        <v>35</v>
      </c>
      <c r="I3" s="4"/>
      <c r="J3" s="4"/>
      <c r="K3" s="19"/>
    </row>
    <row r="4" ht="22" customHeight="1" spans="1:11">
      <c r="A4" s="5"/>
      <c r="B4" s="6"/>
      <c r="C4" s="6"/>
      <c r="D4" s="6"/>
      <c r="E4" s="6"/>
      <c r="F4" s="6"/>
      <c r="G4" s="6"/>
      <c r="H4" s="6" t="s">
        <v>36</v>
      </c>
      <c r="I4" s="6"/>
      <c r="J4" s="6" t="s">
        <v>37</v>
      </c>
      <c r="K4" s="20" t="s">
        <v>38</v>
      </c>
    </row>
    <row r="5" ht="22" customHeight="1" spans="1:11">
      <c r="A5" s="5"/>
      <c r="B5" s="6"/>
      <c r="C5" s="6"/>
      <c r="D5" s="6"/>
      <c r="E5" s="6"/>
      <c r="F5" s="6"/>
      <c r="G5" s="6"/>
      <c r="H5" s="6"/>
      <c r="I5" s="6"/>
      <c r="J5" s="6"/>
      <c r="K5" s="20" t="s">
        <v>39</v>
      </c>
    </row>
    <row r="6" ht="28.5" customHeight="1" spans="1:11">
      <c r="A6" s="5"/>
      <c r="B6" s="7"/>
      <c r="C6" s="7" t="s">
        <v>40</v>
      </c>
      <c r="D6" s="7"/>
      <c r="E6" s="7"/>
      <c r="F6" s="7"/>
      <c r="G6" s="8"/>
      <c r="H6" s="8"/>
      <c r="I6" s="8"/>
      <c r="J6" s="8"/>
      <c r="K6" s="21"/>
    </row>
    <row r="7" ht="66.75" customHeight="1" spans="1:11">
      <c r="A7" s="5">
        <v>1</v>
      </c>
      <c r="B7" s="7" t="s">
        <v>41</v>
      </c>
      <c r="C7" s="7" t="s">
        <v>42</v>
      </c>
      <c r="D7" s="7" t="s">
        <v>43</v>
      </c>
      <c r="E7" s="7"/>
      <c r="F7" s="6" t="s">
        <v>44</v>
      </c>
      <c r="G7" s="8">
        <v>15220.67</v>
      </c>
      <c r="H7" s="8"/>
      <c r="I7" s="8"/>
      <c r="J7" s="8"/>
      <c r="K7" s="21"/>
    </row>
    <row r="8" ht="92.25" customHeight="1" spans="1:11">
      <c r="A8" s="5">
        <v>2</v>
      </c>
      <c r="B8" s="7" t="s">
        <v>45</v>
      </c>
      <c r="C8" s="7" t="s">
        <v>46</v>
      </c>
      <c r="D8" s="7" t="s">
        <v>47</v>
      </c>
      <c r="E8" s="7"/>
      <c r="F8" s="6" t="s">
        <v>48</v>
      </c>
      <c r="G8" s="8">
        <v>8552.6</v>
      </c>
      <c r="H8" s="8"/>
      <c r="I8" s="8"/>
      <c r="J8" s="8"/>
      <c r="K8" s="21"/>
    </row>
    <row r="9" ht="41.25" customHeight="1" spans="1:11">
      <c r="A9" s="5">
        <v>3</v>
      </c>
      <c r="B9" s="7" t="s">
        <v>49</v>
      </c>
      <c r="C9" s="7" t="s">
        <v>50</v>
      </c>
      <c r="D9" s="7" t="s">
        <v>51</v>
      </c>
      <c r="E9" s="7"/>
      <c r="F9" s="6" t="s">
        <v>48</v>
      </c>
      <c r="G9" s="8">
        <v>2933.4</v>
      </c>
      <c r="H9" s="8"/>
      <c r="I9" s="8"/>
      <c r="J9" s="8"/>
      <c r="K9" s="21"/>
    </row>
    <row r="10" ht="66.75" customHeight="1" spans="1:11">
      <c r="A10" s="5">
        <v>4</v>
      </c>
      <c r="B10" s="7" t="s">
        <v>52</v>
      </c>
      <c r="C10" s="7" t="s">
        <v>53</v>
      </c>
      <c r="D10" s="7" t="s">
        <v>54</v>
      </c>
      <c r="E10" s="7"/>
      <c r="F10" s="6" t="s">
        <v>44</v>
      </c>
      <c r="G10" s="8">
        <v>1368</v>
      </c>
      <c r="H10" s="8"/>
      <c r="I10" s="8"/>
      <c r="J10" s="8"/>
      <c r="K10" s="21"/>
    </row>
    <row r="11" ht="54" customHeight="1" spans="1:11">
      <c r="A11" s="5">
        <v>5</v>
      </c>
      <c r="B11" s="7" t="s">
        <v>55</v>
      </c>
      <c r="C11" s="7" t="s">
        <v>56</v>
      </c>
      <c r="D11" s="7" t="s">
        <v>57</v>
      </c>
      <c r="E11" s="7"/>
      <c r="F11" s="6" t="s">
        <v>58</v>
      </c>
      <c r="G11" s="8">
        <v>22</v>
      </c>
      <c r="H11" s="8"/>
      <c r="I11" s="8"/>
      <c r="J11" s="8"/>
      <c r="K11" s="21"/>
    </row>
    <row r="12" ht="41.25" customHeight="1" spans="1:11">
      <c r="A12" s="5">
        <v>6</v>
      </c>
      <c r="B12" s="7" t="s">
        <v>59</v>
      </c>
      <c r="C12" s="7" t="s">
        <v>60</v>
      </c>
      <c r="D12" s="7" t="s">
        <v>61</v>
      </c>
      <c r="E12" s="7"/>
      <c r="F12" s="6" t="s">
        <v>62</v>
      </c>
      <c r="G12" s="8">
        <v>9124.0235</v>
      </c>
      <c r="H12" s="8"/>
      <c r="I12" s="8"/>
      <c r="J12" s="8"/>
      <c r="K12" s="21"/>
    </row>
    <row r="13" ht="28.5" customHeight="1" spans="1:11">
      <c r="A13" s="5">
        <v>7</v>
      </c>
      <c r="B13" s="7" t="s">
        <v>63</v>
      </c>
      <c r="C13" s="7" t="s">
        <v>60</v>
      </c>
      <c r="D13" s="7" t="s">
        <v>64</v>
      </c>
      <c r="E13" s="7"/>
      <c r="F13" s="6" t="s">
        <v>62</v>
      </c>
      <c r="G13" s="8">
        <v>342.104</v>
      </c>
      <c r="H13" s="8"/>
      <c r="I13" s="8"/>
      <c r="J13" s="8"/>
      <c r="K13" s="21"/>
    </row>
    <row r="14" ht="18" customHeight="1" spans="1:11">
      <c r="A14" s="5"/>
      <c r="B14" s="7"/>
      <c r="C14" s="7" t="s">
        <v>65</v>
      </c>
      <c r="D14" s="7"/>
      <c r="E14" s="7"/>
      <c r="F14" s="7"/>
      <c r="G14" s="8"/>
      <c r="H14" s="8"/>
      <c r="I14" s="8"/>
      <c r="J14" s="8"/>
      <c r="K14" s="21"/>
    </row>
    <row r="15" ht="41.25" customHeight="1" spans="1:11">
      <c r="A15" s="5">
        <v>8</v>
      </c>
      <c r="B15" s="7" t="s">
        <v>66</v>
      </c>
      <c r="C15" s="7" t="s">
        <v>67</v>
      </c>
      <c r="D15" s="7" t="s">
        <v>68</v>
      </c>
      <c r="E15" s="7"/>
      <c r="F15" s="6" t="s">
        <v>44</v>
      </c>
      <c r="G15" s="8">
        <v>4548.37</v>
      </c>
      <c r="H15" s="8"/>
      <c r="I15" s="8"/>
      <c r="J15" s="8"/>
      <c r="K15" s="21"/>
    </row>
    <row r="16" ht="41.25" customHeight="1" spans="1:11">
      <c r="A16" s="5">
        <v>9</v>
      </c>
      <c r="B16" s="7" t="s">
        <v>69</v>
      </c>
      <c r="C16" s="7" t="s">
        <v>70</v>
      </c>
      <c r="D16" s="7" t="s">
        <v>71</v>
      </c>
      <c r="E16" s="7"/>
      <c r="F16" s="6" t="s">
        <v>44</v>
      </c>
      <c r="G16" s="8">
        <v>4548.37</v>
      </c>
      <c r="H16" s="8"/>
      <c r="I16" s="8"/>
      <c r="J16" s="8"/>
      <c r="K16" s="21"/>
    </row>
    <row r="17" ht="28.5" customHeight="1" spans="1:11">
      <c r="A17" s="5">
        <v>10</v>
      </c>
      <c r="B17" s="7" t="s">
        <v>72</v>
      </c>
      <c r="C17" s="7" t="s">
        <v>60</v>
      </c>
      <c r="D17" s="7" t="s">
        <v>73</v>
      </c>
      <c r="E17" s="7"/>
      <c r="F17" s="6" t="s">
        <v>62</v>
      </c>
      <c r="G17" s="8">
        <v>909.67</v>
      </c>
      <c r="H17" s="8"/>
      <c r="I17" s="8"/>
      <c r="J17" s="8"/>
      <c r="K17" s="21"/>
    </row>
    <row r="18" ht="41.25" customHeight="1" spans="1:11">
      <c r="A18" s="5">
        <v>11</v>
      </c>
      <c r="B18" s="7" t="s">
        <v>74</v>
      </c>
      <c r="C18" s="7" t="s">
        <v>60</v>
      </c>
      <c r="D18" s="7" t="s">
        <v>75</v>
      </c>
      <c r="E18" s="7"/>
      <c r="F18" s="6" t="s">
        <v>62</v>
      </c>
      <c r="G18" s="8">
        <v>1137.09</v>
      </c>
      <c r="H18" s="8"/>
      <c r="I18" s="8"/>
      <c r="J18" s="8"/>
      <c r="K18" s="21"/>
    </row>
    <row r="19" ht="41.25" customHeight="1" spans="1:11">
      <c r="A19" s="5"/>
      <c r="B19" s="7"/>
      <c r="C19" s="7" t="s">
        <v>76</v>
      </c>
      <c r="D19" s="7"/>
      <c r="E19" s="7"/>
      <c r="F19" s="7"/>
      <c r="G19" s="8"/>
      <c r="H19" s="8"/>
      <c r="I19" s="8"/>
      <c r="J19" s="8"/>
      <c r="K19" s="21"/>
    </row>
    <row r="20" ht="28.5" customHeight="1" spans="1:11">
      <c r="A20" s="5">
        <v>12</v>
      </c>
      <c r="B20" s="7" t="s">
        <v>77</v>
      </c>
      <c r="C20" s="7" t="s">
        <v>78</v>
      </c>
      <c r="D20" s="7" t="s">
        <v>79</v>
      </c>
      <c r="E20" s="7"/>
      <c r="F20" s="6" t="s">
        <v>62</v>
      </c>
      <c r="G20" s="8">
        <v>10.21</v>
      </c>
      <c r="H20" s="8"/>
      <c r="I20" s="8"/>
      <c r="J20" s="8"/>
      <c r="K20" s="21"/>
    </row>
    <row r="21" ht="28.5" customHeight="1" spans="1:11">
      <c r="A21" s="5">
        <v>13</v>
      </c>
      <c r="B21" s="7" t="s">
        <v>80</v>
      </c>
      <c r="C21" s="7" t="s">
        <v>81</v>
      </c>
      <c r="D21" s="7" t="s">
        <v>82</v>
      </c>
      <c r="E21" s="7"/>
      <c r="F21" s="6" t="s">
        <v>44</v>
      </c>
      <c r="G21" s="8">
        <v>53.85</v>
      </c>
      <c r="H21" s="8"/>
      <c r="I21" s="8"/>
      <c r="J21" s="8"/>
      <c r="K21" s="21"/>
    </row>
    <row r="22" ht="28.5" customHeight="1" spans="1:11">
      <c r="A22" s="5">
        <v>14</v>
      </c>
      <c r="B22" s="7" t="s">
        <v>83</v>
      </c>
      <c r="C22" s="7" t="s">
        <v>60</v>
      </c>
      <c r="D22" s="7" t="s">
        <v>84</v>
      </c>
      <c r="E22" s="7"/>
      <c r="F22" s="6" t="s">
        <v>62</v>
      </c>
      <c r="G22" s="8">
        <v>11.83</v>
      </c>
      <c r="H22" s="8"/>
      <c r="I22" s="8"/>
      <c r="J22" s="8"/>
      <c r="K22" s="21"/>
    </row>
    <row r="23" ht="92.25" customHeight="1" spans="1:11">
      <c r="A23" s="5">
        <v>15</v>
      </c>
      <c r="B23" s="7" t="s">
        <v>85</v>
      </c>
      <c r="C23" s="7" t="s">
        <v>86</v>
      </c>
      <c r="D23" s="7" t="s">
        <v>87</v>
      </c>
      <c r="E23" s="7"/>
      <c r="F23" s="6" t="s">
        <v>88</v>
      </c>
      <c r="G23" s="8">
        <v>11</v>
      </c>
      <c r="H23" s="8"/>
      <c r="I23" s="8"/>
      <c r="J23" s="8"/>
      <c r="K23" s="21"/>
    </row>
    <row r="24" ht="41.25" customHeight="1" spans="1:11">
      <c r="A24" s="5">
        <v>16</v>
      </c>
      <c r="B24" s="7" t="s">
        <v>89</v>
      </c>
      <c r="C24" s="7" t="s">
        <v>90</v>
      </c>
      <c r="D24" s="7" t="s">
        <v>91</v>
      </c>
      <c r="E24" s="7"/>
      <c r="F24" s="6" t="s">
        <v>88</v>
      </c>
      <c r="G24" s="8">
        <v>3</v>
      </c>
      <c r="H24" s="8"/>
      <c r="I24" s="8"/>
      <c r="J24" s="8"/>
      <c r="K24" s="21"/>
    </row>
    <row r="25" ht="41.25" customHeight="1" spans="1:11">
      <c r="A25" s="5">
        <v>17</v>
      </c>
      <c r="B25" s="7" t="s">
        <v>92</v>
      </c>
      <c r="C25" s="7" t="s">
        <v>93</v>
      </c>
      <c r="D25" s="7" t="s">
        <v>94</v>
      </c>
      <c r="E25" s="7"/>
      <c r="F25" s="6" t="s">
        <v>44</v>
      </c>
      <c r="G25" s="8">
        <v>24.74</v>
      </c>
      <c r="H25" s="8"/>
      <c r="I25" s="8"/>
      <c r="J25" s="8"/>
      <c r="K25" s="21"/>
    </row>
    <row r="26" ht="41.25" customHeight="1" spans="1:11">
      <c r="A26" s="5">
        <v>18</v>
      </c>
      <c r="B26" s="7" t="s">
        <v>95</v>
      </c>
      <c r="C26" s="7" t="s">
        <v>96</v>
      </c>
      <c r="D26" s="7" t="s">
        <v>97</v>
      </c>
      <c r="E26" s="7"/>
      <c r="F26" s="6" t="s">
        <v>44</v>
      </c>
      <c r="G26" s="8">
        <v>84</v>
      </c>
      <c r="H26" s="8"/>
      <c r="I26" s="8"/>
      <c r="J26" s="8"/>
      <c r="K26" s="21"/>
    </row>
    <row r="27" ht="18" customHeight="1" spans="1:11">
      <c r="A27" s="5"/>
      <c r="B27" s="7"/>
      <c r="C27" s="7" t="s">
        <v>98</v>
      </c>
      <c r="D27" s="7"/>
      <c r="E27" s="7"/>
      <c r="F27" s="7"/>
      <c r="G27" s="8"/>
      <c r="H27" s="8"/>
      <c r="I27" s="8"/>
      <c r="J27" s="8"/>
      <c r="K27" s="21"/>
    </row>
    <row r="28" ht="54" customHeight="1" spans="1:11">
      <c r="A28" s="5">
        <v>19</v>
      </c>
      <c r="B28" s="7" t="s">
        <v>99</v>
      </c>
      <c r="C28" s="7" t="s">
        <v>100</v>
      </c>
      <c r="D28" s="7" t="s">
        <v>101</v>
      </c>
      <c r="E28" s="7"/>
      <c r="F28" s="6" t="s">
        <v>62</v>
      </c>
      <c r="G28" s="8">
        <v>33.6</v>
      </c>
      <c r="H28" s="8"/>
      <c r="I28" s="8"/>
      <c r="J28" s="8"/>
      <c r="K28" s="21"/>
    </row>
    <row r="29" ht="41.25" customHeight="1" spans="1:11">
      <c r="A29" s="5"/>
      <c r="B29" s="7"/>
      <c r="C29" s="7" t="s">
        <v>102</v>
      </c>
      <c r="D29" s="7"/>
      <c r="E29" s="7"/>
      <c r="F29" s="7"/>
      <c r="G29" s="8"/>
      <c r="H29" s="8"/>
      <c r="I29" s="8"/>
      <c r="J29" s="8"/>
      <c r="K29" s="21"/>
    </row>
    <row r="30" ht="28.5" customHeight="1" spans="1:11">
      <c r="A30" s="5">
        <v>20</v>
      </c>
      <c r="B30" s="7" t="s">
        <v>103</v>
      </c>
      <c r="C30" s="7" t="s">
        <v>104</v>
      </c>
      <c r="D30" s="7" t="s">
        <v>105</v>
      </c>
      <c r="E30" s="7"/>
      <c r="F30" s="6" t="s">
        <v>44</v>
      </c>
      <c r="G30" s="8">
        <v>106.6</v>
      </c>
      <c r="H30" s="8"/>
      <c r="I30" s="8"/>
      <c r="J30" s="8"/>
      <c r="K30" s="21"/>
    </row>
    <row r="31" ht="28.5" customHeight="1" spans="1:11">
      <c r="A31" s="5">
        <v>21</v>
      </c>
      <c r="B31" s="7" t="s">
        <v>106</v>
      </c>
      <c r="C31" s="7" t="s">
        <v>107</v>
      </c>
      <c r="D31" s="7" t="s">
        <v>108</v>
      </c>
      <c r="E31" s="7"/>
      <c r="F31" s="6" t="s">
        <v>48</v>
      </c>
      <c r="G31" s="8">
        <v>80.35</v>
      </c>
      <c r="H31" s="8"/>
      <c r="I31" s="8"/>
      <c r="J31" s="8"/>
      <c r="K31" s="21"/>
    </row>
    <row r="32" ht="41.25" customHeight="1" spans="1:11">
      <c r="A32" s="5">
        <v>22</v>
      </c>
      <c r="B32" s="7" t="s">
        <v>109</v>
      </c>
      <c r="C32" s="7" t="s">
        <v>110</v>
      </c>
      <c r="D32" s="7" t="s">
        <v>111</v>
      </c>
      <c r="E32" s="7"/>
      <c r="F32" s="6" t="s">
        <v>44</v>
      </c>
      <c r="G32" s="8">
        <v>216.95</v>
      </c>
      <c r="H32" s="8"/>
      <c r="I32" s="8"/>
      <c r="J32" s="8"/>
      <c r="K32" s="21"/>
    </row>
    <row r="33" ht="41.25" customHeight="1" spans="1:11">
      <c r="A33" s="5">
        <v>23</v>
      </c>
      <c r="B33" s="7" t="s">
        <v>112</v>
      </c>
      <c r="C33" s="7" t="s">
        <v>60</v>
      </c>
      <c r="D33" s="7" t="s">
        <v>61</v>
      </c>
      <c r="E33" s="7"/>
      <c r="F33" s="6" t="s">
        <v>62</v>
      </c>
      <c r="G33" s="8">
        <v>50.8113</v>
      </c>
      <c r="H33" s="8"/>
      <c r="I33" s="8"/>
      <c r="J33" s="8"/>
      <c r="K33" s="21"/>
    </row>
    <row r="34" ht="18" customHeight="1" spans="1:11">
      <c r="A34" s="5"/>
      <c r="B34" s="7"/>
      <c r="C34" s="7" t="s">
        <v>113</v>
      </c>
      <c r="D34" s="7"/>
      <c r="E34" s="7"/>
      <c r="F34" s="7"/>
      <c r="G34" s="8"/>
      <c r="H34" s="8"/>
      <c r="I34" s="8"/>
      <c r="J34" s="8"/>
      <c r="K34" s="21"/>
    </row>
    <row r="35" ht="54" customHeight="1" spans="1:11">
      <c r="A35" s="5">
        <v>24</v>
      </c>
      <c r="B35" s="7" t="s">
        <v>114</v>
      </c>
      <c r="C35" s="7" t="s">
        <v>115</v>
      </c>
      <c r="D35" s="7" t="s">
        <v>116</v>
      </c>
      <c r="E35" s="7"/>
      <c r="F35" s="6" t="s">
        <v>44</v>
      </c>
      <c r="G35" s="8">
        <v>15</v>
      </c>
      <c r="H35" s="8"/>
      <c r="I35" s="8"/>
      <c r="J35" s="8"/>
      <c r="K35" s="21"/>
    </row>
    <row r="36" ht="41.25" customHeight="1" spans="1:11">
      <c r="A36" s="5">
        <v>25</v>
      </c>
      <c r="B36" s="7" t="s">
        <v>117</v>
      </c>
      <c r="C36" s="7" t="s">
        <v>60</v>
      </c>
      <c r="D36" s="7" t="s">
        <v>61</v>
      </c>
      <c r="E36" s="7"/>
      <c r="F36" s="6" t="s">
        <v>62</v>
      </c>
      <c r="G36" s="8">
        <v>3</v>
      </c>
      <c r="H36" s="8"/>
      <c r="I36" s="8"/>
      <c r="J36" s="8"/>
      <c r="K36" s="21"/>
    </row>
    <row r="37" ht="28.5" customHeight="1" spans="1:11">
      <c r="A37" s="9">
        <v>26</v>
      </c>
      <c r="B37" s="10" t="s">
        <v>118</v>
      </c>
      <c r="C37" s="10" t="s">
        <v>60</v>
      </c>
      <c r="D37" s="10" t="s">
        <v>64</v>
      </c>
      <c r="E37" s="10"/>
      <c r="F37" s="11" t="s">
        <v>62</v>
      </c>
      <c r="G37" s="12">
        <v>3.75</v>
      </c>
      <c r="H37" s="12"/>
      <c r="I37" s="12"/>
      <c r="J37" s="12"/>
      <c r="K37" s="22"/>
    </row>
    <row r="38" ht="28.5" customHeight="1" spans="1:11">
      <c r="A38" s="13" t="s">
        <v>119</v>
      </c>
      <c r="B38" s="14"/>
      <c r="C38" s="13"/>
      <c r="D38" s="13"/>
      <c r="E38" s="13"/>
      <c r="F38" s="13"/>
      <c r="G38" s="13"/>
      <c r="H38" s="13"/>
      <c r="I38" s="13"/>
      <c r="J38" s="23"/>
      <c r="K38" s="24"/>
    </row>
    <row r="39" ht="28.5" customHeight="1" spans="1:11">
      <c r="A39" s="13" t="s">
        <v>120</v>
      </c>
      <c r="B39" s="14"/>
      <c r="C39" s="13"/>
      <c r="D39" s="13"/>
      <c r="E39" s="13"/>
      <c r="F39" s="13"/>
      <c r="G39" s="13"/>
      <c r="H39" s="13"/>
      <c r="I39" s="13"/>
      <c r="J39" s="23"/>
      <c r="K39" s="24"/>
    </row>
    <row r="40" ht="28.5" customHeight="1" spans="1:11">
      <c r="A40" s="13" t="s">
        <v>121</v>
      </c>
      <c r="B40" s="14"/>
      <c r="C40" s="13"/>
      <c r="D40" s="13"/>
      <c r="E40" s="13"/>
      <c r="F40" s="13"/>
      <c r="G40" s="13"/>
      <c r="H40" s="13"/>
      <c r="I40" s="13"/>
      <c r="J40" s="23"/>
      <c r="K40" s="24"/>
    </row>
    <row r="41" ht="17.25" customHeight="1" spans="1:11">
      <c r="A41" s="15" t="s">
        <v>122</v>
      </c>
      <c r="B41" s="15"/>
      <c r="C41" s="15"/>
      <c r="D41" s="15"/>
      <c r="E41" s="15"/>
      <c r="F41" s="15"/>
      <c r="G41" s="15"/>
      <c r="H41" s="15"/>
      <c r="I41" s="15"/>
      <c r="J41" s="15"/>
      <c r="K41" s="15"/>
    </row>
    <row r="42" ht="17.25" customHeight="1" spans="1:11">
      <c r="A42" s="15"/>
      <c r="B42" s="15"/>
      <c r="C42" s="15"/>
      <c r="D42" s="15"/>
      <c r="E42" s="16"/>
      <c r="F42" s="16"/>
      <c r="G42" s="16"/>
      <c r="H42" s="16"/>
      <c r="I42" s="25" t="s">
        <v>123</v>
      </c>
      <c r="J42" s="25"/>
      <c r="K42" s="25"/>
    </row>
  </sheetData>
  <mergeCells count="84">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I40"/>
    <mergeCell ref="A41:K41"/>
    <mergeCell ref="A42:D42"/>
    <mergeCell ref="E42:H42"/>
    <mergeCell ref="I42:K42"/>
    <mergeCell ref="A3:A5"/>
    <mergeCell ref="B3:B5"/>
    <mergeCell ref="C3:C5"/>
    <mergeCell ref="F3:F5"/>
    <mergeCell ref="G3:G5"/>
    <mergeCell ref="J4:J5"/>
    <mergeCell ref="D3:E5"/>
    <mergeCell ref="H4:I5"/>
  </mergeCells>
  <printOptions horizontalCentered="1"/>
  <pageMargins left="0.118055555555556" right="0.118055555555556" top="0.594444444444444" bottom="0"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拆除工程-控制价</vt:lpstr>
      <vt:lpstr>拆除工程-清单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林朴通</cp:lastModifiedBy>
  <dcterms:created xsi:type="dcterms:W3CDTF">2025-06-25T14:44:00Z</dcterms:created>
  <dcterms:modified xsi:type="dcterms:W3CDTF">2025-06-27T02:07:50Z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8DAA5A84BAF8487D9B0CB13E3DE3A53F_12</vt:lpwstr>
  </property>
  <property fmtid="{D5CDD505-2E9C-101B-9397-08002B2CF9AE}" pid="3" name="KSOProductBuildVer">
    <vt:lpwstr>2052-12.1.0.16388</vt:lpwstr>
  </property>
</Properties>
</file>